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Sheet0!$A$1:$F$48</definedName>
  </definedNames>
  <calcPr calcId="145621"/>
</workbook>
</file>

<file path=xl/calcChain.xml><?xml version="1.0" encoding="utf-8"?>
<calcChain xmlns="http://schemas.openxmlformats.org/spreadsheetml/2006/main">
  <c r="D48" i="1" l="1"/>
  <c r="E45" i="1"/>
  <c r="D45" i="1"/>
  <c r="E42" i="1"/>
  <c r="D42" i="1"/>
  <c r="E37" i="1"/>
  <c r="D37" i="1"/>
  <c r="E34" i="1" l="1"/>
  <c r="D34" i="1"/>
  <c r="E28" i="1"/>
  <c r="D28" i="1"/>
  <c r="E26" i="1"/>
  <c r="D26" i="1"/>
  <c r="E23" i="1"/>
  <c r="D23" i="1"/>
  <c r="E17" i="1"/>
  <c r="D17" i="1"/>
  <c r="E15" i="1"/>
  <c r="E48" i="1" s="1"/>
  <c r="F48" i="1" s="1"/>
  <c r="D15" i="1"/>
  <c r="E9" i="1"/>
  <c r="D9" i="1"/>
  <c r="F10" i="1"/>
  <c r="F11" i="1"/>
  <c r="F12" i="1"/>
  <c r="F13" i="1"/>
  <c r="F14" i="1"/>
  <c r="F16" i="1"/>
  <c r="F18" i="1"/>
  <c r="F19" i="1"/>
  <c r="F20" i="1"/>
  <c r="F21" i="1"/>
  <c r="F22" i="1"/>
  <c r="F24" i="1"/>
  <c r="F25" i="1"/>
  <c r="F27" i="1"/>
  <c r="F29" i="1"/>
  <c r="F30" i="1"/>
  <c r="F31" i="1"/>
  <c r="F32" i="1"/>
  <c r="F33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34" i="1" l="1"/>
  <c r="F28" i="1"/>
  <c r="F26" i="1"/>
  <c r="F23" i="1"/>
  <c r="F17" i="1"/>
  <c r="F15" i="1"/>
  <c r="F9" i="1"/>
</calcChain>
</file>

<file path=xl/sharedStrings.xml><?xml version="1.0" encoding="utf-8"?>
<sst xmlns="http://schemas.openxmlformats.org/spreadsheetml/2006/main" count="134" uniqueCount="71">
  <si>
    <t xml:space="preserve"> </t>
  </si>
  <si>
    <t>Наименование кодов классификации расходов районного бюджета</t>
  </si>
  <si>
    <t>Коды классификации расходов районного бюджета</t>
  </si>
  <si>
    <t>Раздел</t>
  </si>
  <si>
    <t>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</si>
  <si>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</si>
  <si>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</si>
  <si>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</si>
  <si>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</si>
  <si>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</si>
  <si>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</si>
  <si>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</si>
  <si>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</si>
  <si>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</si>
  <si>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</si>
  <si>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</si>
  <si>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</si>
  <si>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</si>
  <si>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</si>
  <si>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</si>
  <si>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</si>
  <si>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</si>
  <si>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</si>
  <si>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</si>
  <si>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</si>
  <si>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</si>
  <si>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</si>
  <si>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</si>
  <si>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</si>
  <si>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</si>
  <si>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</si>
  <si>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</si>
  <si>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</si>
  <si>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</si>
  <si>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</si>
  <si>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</si>
  <si>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</si>
  <si>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</si>
  <si>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</si>
  <si>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</si>
  <si>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</si>
  <si>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</si>
  <si>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</si>
  <si>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</si>
  <si>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</si>
  <si>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</si>
  <si>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</si>
  <si>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</si>
  <si>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</si>
  <si>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</si>
  <si>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</si>
  <si>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</si>
  <si>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</si>
  <si>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</si>
  <si>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</si>
  <si>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</si>
  <si>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</si>
  <si>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</si>
  <si>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</si>
  <si>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</si>
  <si>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</si>
  <si>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</si>
  <si>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</si>
  <si>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</si>
  <si>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</si>
  <si>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</si>
  <si>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 xml:space="preserve">Приложение № 2
к решению Совета Калачинского  района Омской области
от 00.05. 2026 года № -РС
</t>
  </si>
  <si>
    <t>ИСПОЛНЕНИЕ
по расходам районного бюджета по разделам и подразделам классификации расходов за 2025 год</t>
  </si>
  <si>
    <t>Уточненные бюджетные назначения, рублей</t>
  </si>
  <si>
    <t>Исполнено, рублей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</si>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</sst>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/>
    <xf numFmtId="0" fontId="1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topLeftCell="A52" workbookViewId="0">
      <selection activeCell="D5" sqref="D5:F7"/>
    </sheetView>
  </sheetViews>
  <sheetFormatPr defaultRowHeight="15" x14ac:dyDescent="0.25"/>
  <cols>
    <col min="1" max="1" width="67.42578125" customWidth="1"/>
    <col min="2" max="2" width="5.85546875" customWidth="1"/>
    <col min="3" max="3" width="6.28515625" customWidth="1"/>
    <col min="4" max="4" width="16.7109375" customWidth="1"/>
    <col min="5" max="5" width="15" customWidth="1"/>
    <col min="6" max="6" width="16" customWidth="1"/>
  </cols>
  <sheetData>
    <row r="1" spans="1:6" ht="67.5" customHeight="1" x14ac:dyDescent="0.25">
      <c r="A1" s="5" t="s">
        <v>66</v>
      </c>
      <c r="B1" s="6"/>
      <c r="C1" s="6"/>
      <c r="D1" s="6"/>
      <c r="E1" s="6"/>
      <c r="F1" s="6"/>
    </row>
    <row r="2" spans="1:6" ht="18.75" hidden="1" customHeight="1" x14ac:dyDescent="0.25">
      <c r="A2" s="7"/>
      <c r="B2" s="8"/>
      <c r="C2" s="8"/>
      <c r="D2" s="8"/>
      <c r="E2" s="8"/>
      <c r="F2" s="8"/>
    </row>
    <row r="3" spans="1:6" ht="36" customHeight="1" x14ac:dyDescent="0.25">
      <c r="A3" s="9" t="s">
        <v>67</v>
      </c>
      <c r="B3" s="6"/>
      <c r="C3" s="6"/>
      <c r="D3" s="6"/>
      <c r="E3" s="6"/>
      <c r="F3" s="6"/>
    </row>
    <row r="4" spans="1:6" ht="19.350000000000001" customHeight="1" x14ac:dyDescent="0.25">
      <c r="A4" s="10" t="s">
        <v>0</v>
      </c>
      <c r="B4" s="6"/>
      <c r="C4" s="6"/>
      <c r="D4" s="6"/>
      <c r="E4" s="6"/>
      <c r="F4" s="6"/>
    </row>
    <row r="5" spans="1:6" ht="78" customHeight="1" x14ac:dyDescent="0.25">
      <c r="A5" s="11" t="s">
        <v>1</v>
      </c>
      <c r="B5" s="11" t="s">
        <v>2</v>
      </c>
      <c r="C5" s="14"/>
      <c r="D5" s="17" t="s">
        <v>68</v>
      </c>
      <c r="E5" s="19" t="s">
        <v>69</v>
      </c>
      <c r="F5" s="19" t="s">
        <v>70</v>
      </c>
    </row>
    <row r="6" spans="1:6" ht="29.25" customHeight="1" x14ac:dyDescent="0.25">
      <c r="A6" s="12"/>
      <c r="B6" s="11" t="s">
        <v>3</v>
      </c>
      <c r="C6" s="15" t="s">
        <v>4</v>
      </c>
      <c r="D6" s="18"/>
      <c r="E6" s="18"/>
      <c r="F6" s="18"/>
    </row>
    <row r="7" spans="1:6" ht="45" customHeight="1" x14ac:dyDescent="0.25">
      <c r="A7" s="13"/>
      <c r="B7" s="13"/>
      <c r="C7" s="16"/>
      <c r="D7" s="18"/>
      <c r="E7" s="18"/>
      <c r="F7" s="18"/>
    </row>
    <row r="8" spans="1:6" x14ac:dyDescent="0.25">
      <c r="A8" s="1" t="s">
        <v>5</v>
      </c>
      <c r="B8" s="1" t="s">
        <v>6</v>
      </c>
      <c r="C8" s="1" t="s">
        <v>7</v>
      </c>
      <c r="D8" s="4" t="s">
        <v>8</v>
      </c>
      <c r="E8" s="4" t="s">
        <v>9</v>
      </c>
      <c r="F8" s="4" t="s">
        <v>10</v>
      </c>
    </row>
    <row r="9" spans="1:6" x14ac:dyDescent="0.25">
      <c r="A9" s="2" t="s">
        <v>11</v>
      </c>
      <c r="B9" s="1" t="s">
        <v>12</v>
      </c>
      <c r="C9" s="1" t="s">
        <v>13</v>
      </c>
      <c r="D9" s="3">
        <f>D10+D11+D12+D13+D14</f>
        <v>142490124.31</v>
      </c>
      <c r="E9" s="3">
        <f>E10+E11+E12+E13+E14</f>
        <v>142477624.31</v>
      </c>
      <c r="F9" s="3">
        <f>E9/D9*100</f>
        <v>99.991227462211484</v>
      </c>
    </row>
    <row r="10" spans="1:6" ht="30" x14ac:dyDescent="0.25">
      <c r="A10" s="2" t="s">
        <v>14</v>
      </c>
      <c r="B10" s="1" t="s">
        <v>12</v>
      </c>
      <c r="C10" s="1" t="s">
        <v>15</v>
      </c>
      <c r="D10" s="3">
        <v>4372244.3099999996</v>
      </c>
      <c r="E10" s="3">
        <v>4372244.3099999996</v>
      </c>
      <c r="F10" s="3">
        <f t="shared" ref="F10:F48" si="0">E10/D10*100</f>
        <v>100</v>
      </c>
    </row>
    <row r="11" spans="1:6" ht="45" x14ac:dyDescent="0.25">
      <c r="A11" s="2" t="s">
        <v>16</v>
      </c>
      <c r="B11" s="1" t="s">
        <v>12</v>
      </c>
      <c r="C11" s="1" t="s">
        <v>17</v>
      </c>
      <c r="D11" s="3">
        <v>3713273.2</v>
      </c>
      <c r="E11" s="3">
        <v>3700773.2</v>
      </c>
      <c r="F11" s="3">
        <f t="shared" si="0"/>
        <v>99.663369773061675</v>
      </c>
    </row>
    <row r="12" spans="1:6" ht="45" x14ac:dyDescent="0.25">
      <c r="A12" s="2" t="s">
        <v>18</v>
      </c>
      <c r="B12" s="1" t="s">
        <v>12</v>
      </c>
      <c r="C12" s="1" t="s">
        <v>19</v>
      </c>
      <c r="D12" s="3">
        <v>40404136.810000002</v>
      </c>
      <c r="E12" s="3">
        <v>40404136.810000002</v>
      </c>
      <c r="F12" s="3">
        <f t="shared" si="0"/>
        <v>100</v>
      </c>
    </row>
    <row r="13" spans="1:6" ht="30" x14ac:dyDescent="0.25">
      <c r="A13" s="2" t="s">
        <v>21</v>
      </c>
      <c r="B13" s="1" t="s">
        <v>12</v>
      </c>
      <c r="C13" s="1" t="s">
        <v>22</v>
      </c>
      <c r="D13" s="3">
        <v>20283265.32</v>
      </c>
      <c r="E13" s="3">
        <v>20283265.32</v>
      </c>
      <c r="F13" s="3">
        <f t="shared" si="0"/>
        <v>100</v>
      </c>
    </row>
    <row r="14" spans="1:6" x14ac:dyDescent="0.25">
      <c r="A14" s="2" t="s">
        <v>24</v>
      </c>
      <c r="B14" s="1" t="s">
        <v>12</v>
      </c>
      <c r="C14" s="1" t="s">
        <v>25</v>
      </c>
      <c r="D14" s="3">
        <v>73717204.670000002</v>
      </c>
      <c r="E14" s="3">
        <v>73717204.670000002</v>
      </c>
      <c r="F14" s="3">
        <f t="shared" si="0"/>
        <v>100</v>
      </c>
    </row>
    <row r="15" spans="1:6" x14ac:dyDescent="0.25">
      <c r="A15" s="2" t="s">
        <v>26</v>
      </c>
      <c r="B15" s="1" t="s">
        <v>17</v>
      </c>
      <c r="C15" s="1" t="s">
        <v>13</v>
      </c>
      <c r="D15" s="3">
        <f>D16</f>
        <v>6720786.0300000003</v>
      </c>
      <c r="E15" s="3">
        <f>E16</f>
        <v>6720337.5300000003</v>
      </c>
      <c r="F15" s="3">
        <f t="shared" si="0"/>
        <v>99.993326673427802</v>
      </c>
    </row>
    <row r="16" spans="1:6" ht="30" x14ac:dyDescent="0.25">
      <c r="A16" s="2" t="s">
        <v>27</v>
      </c>
      <c r="B16" s="1" t="s">
        <v>17</v>
      </c>
      <c r="C16" s="1" t="s">
        <v>28</v>
      </c>
      <c r="D16" s="3">
        <v>6720786.0300000003</v>
      </c>
      <c r="E16" s="3">
        <v>6720337.5300000003</v>
      </c>
      <c r="F16" s="3">
        <f t="shared" si="0"/>
        <v>99.993326673427802</v>
      </c>
    </row>
    <row r="17" spans="1:6" x14ac:dyDescent="0.25">
      <c r="A17" s="2" t="s">
        <v>29</v>
      </c>
      <c r="B17" s="1" t="s">
        <v>19</v>
      </c>
      <c r="C17" s="1" t="s">
        <v>13</v>
      </c>
      <c r="D17" s="3">
        <f>D18+D19+D20+D21+D22</f>
        <v>22922975.77</v>
      </c>
      <c r="E17" s="3">
        <f>E18+E19+E20+E21+E22</f>
        <v>22905579.84</v>
      </c>
      <c r="F17" s="3">
        <f t="shared" si="0"/>
        <v>99.924111379890007</v>
      </c>
    </row>
    <row r="18" spans="1:6" x14ac:dyDescent="0.25">
      <c r="A18" s="2" t="s">
        <v>30</v>
      </c>
      <c r="B18" s="1" t="s">
        <v>19</v>
      </c>
      <c r="C18" s="1" t="s">
        <v>12</v>
      </c>
      <c r="D18" s="3">
        <v>2269416.11</v>
      </c>
      <c r="E18" s="3">
        <v>2254860.73</v>
      </c>
      <c r="F18" s="3">
        <f t="shared" si="0"/>
        <v>99.358628858944698</v>
      </c>
    </row>
    <row r="19" spans="1:6" x14ac:dyDescent="0.25">
      <c r="A19" s="2" t="s">
        <v>31</v>
      </c>
      <c r="B19" s="1" t="s">
        <v>19</v>
      </c>
      <c r="C19" s="1" t="s">
        <v>20</v>
      </c>
      <c r="D19" s="3">
        <v>9670368.3100000005</v>
      </c>
      <c r="E19" s="3">
        <v>9668527.7599999998</v>
      </c>
      <c r="F19" s="3">
        <f t="shared" si="0"/>
        <v>99.980967115822281</v>
      </c>
    </row>
    <row r="20" spans="1:6" x14ac:dyDescent="0.25">
      <c r="A20" s="2" t="s">
        <v>32</v>
      </c>
      <c r="B20" s="1" t="s">
        <v>19</v>
      </c>
      <c r="C20" s="1" t="s">
        <v>33</v>
      </c>
      <c r="D20" s="3">
        <v>1413443.2</v>
      </c>
      <c r="E20" s="3">
        <v>1412443.2</v>
      </c>
      <c r="F20" s="3">
        <f t="shared" si="0"/>
        <v>99.929250782769344</v>
      </c>
    </row>
    <row r="21" spans="1:6" x14ac:dyDescent="0.25">
      <c r="A21" s="2" t="s">
        <v>34</v>
      </c>
      <c r="B21" s="1" t="s">
        <v>19</v>
      </c>
      <c r="C21" s="1" t="s">
        <v>35</v>
      </c>
      <c r="D21" s="3">
        <v>8664561.1500000004</v>
      </c>
      <c r="E21" s="3">
        <v>8664561.1500000004</v>
      </c>
      <c r="F21" s="3">
        <f t="shared" si="0"/>
        <v>100</v>
      </c>
    </row>
    <row r="22" spans="1:6" x14ac:dyDescent="0.25">
      <c r="A22" s="2" t="s">
        <v>36</v>
      </c>
      <c r="B22" s="1" t="s">
        <v>19</v>
      </c>
      <c r="C22" s="1" t="s">
        <v>37</v>
      </c>
      <c r="D22" s="3">
        <v>905187</v>
      </c>
      <c r="E22" s="3">
        <v>905187</v>
      </c>
      <c r="F22" s="3">
        <f t="shared" si="0"/>
        <v>100</v>
      </c>
    </row>
    <row r="23" spans="1:6" x14ac:dyDescent="0.25">
      <c r="A23" s="2" t="s">
        <v>38</v>
      </c>
      <c r="B23" s="1" t="s">
        <v>20</v>
      </c>
      <c r="C23" s="1" t="s">
        <v>13</v>
      </c>
      <c r="D23" s="3">
        <f>D24+D25</f>
        <v>14525084.939999999</v>
      </c>
      <c r="E23" s="3">
        <f>E24+E25</f>
        <v>14525084.939999999</v>
      </c>
      <c r="F23" s="3">
        <f t="shared" si="0"/>
        <v>100</v>
      </c>
    </row>
    <row r="24" spans="1:6" x14ac:dyDescent="0.25">
      <c r="A24" s="2" t="s">
        <v>39</v>
      </c>
      <c r="B24" s="1" t="s">
        <v>20</v>
      </c>
      <c r="C24" s="1" t="s">
        <v>15</v>
      </c>
      <c r="D24" s="3">
        <v>14513084.939999999</v>
      </c>
      <c r="E24" s="3">
        <v>14513084.939999999</v>
      </c>
      <c r="F24" s="3">
        <f t="shared" si="0"/>
        <v>100</v>
      </c>
    </row>
    <row r="25" spans="1:6" x14ac:dyDescent="0.25">
      <c r="A25" s="2" t="s">
        <v>40</v>
      </c>
      <c r="B25" s="1" t="s">
        <v>20</v>
      </c>
      <c r="C25" s="1" t="s">
        <v>17</v>
      </c>
      <c r="D25" s="3">
        <v>12000</v>
      </c>
      <c r="E25" s="3">
        <v>12000</v>
      </c>
      <c r="F25" s="3">
        <f t="shared" si="0"/>
        <v>100</v>
      </c>
    </row>
    <row r="26" spans="1:6" x14ac:dyDescent="0.25">
      <c r="A26" s="2" t="s">
        <v>41</v>
      </c>
      <c r="B26" s="1" t="s">
        <v>22</v>
      </c>
      <c r="C26" s="1" t="s">
        <v>13</v>
      </c>
      <c r="D26" s="3">
        <f>D27</f>
        <v>36680681.990000002</v>
      </c>
      <c r="E26" s="3">
        <f>E27</f>
        <v>12524749.6</v>
      </c>
      <c r="F26" s="3">
        <f t="shared" si="0"/>
        <v>34.145356412442204</v>
      </c>
    </row>
    <row r="27" spans="1:6" x14ac:dyDescent="0.25">
      <c r="A27" s="2" t="s">
        <v>42</v>
      </c>
      <c r="B27" s="1" t="s">
        <v>22</v>
      </c>
      <c r="C27" s="1" t="s">
        <v>20</v>
      </c>
      <c r="D27" s="3">
        <v>36680681.990000002</v>
      </c>
      <c r="E27" s="3">
        <v>12524749.6</v>
      </c>
      <c r="F27" s="3">
        <f t="shared" si="0"/>
        <v>34.145356412442204</v>
      </c>
    </row>
    <row r="28" spans="1:6" x14ac:dyDescent="0.25">
      <c r="A28" s="2" t="s">
        <v>43</v>
      </c>
      <c r="B28" s="1" t="s">
        <v>44</v>
      </c>
      <c r="C28" s="1" t="s">
        <v>13</v>
      </c>
      <c r="D28" s="3">
        <f>D29+D30+D31+D32+D33</f>
        <v>984406086.07999992</v>
      </c>
      <c r="E28" s="3">
        <f>E29+E30+E31+E32+E33</f>
        <v>979284581.40999997</v>
      </c>
      <c r="F28" s="3">
        <f t="shared" si="0"/>
        <v>99.479736590171413</v>
      </c>
    </row>
    <row r="29" spans="1:6" x14ac:dyDescent="0.25">
      <c r="A29" s="2" t="s">
        <v>45</v>
      </c>
      <c r="B29" s="1" t="s">
        <v>44</v>
      </c>
      <c r="C29" s="1" t="s">
        <v>12</v>
      </c>
      <c r="D29" s="3">
        <v>192376980.36000001</v>
      </c>
      <c r="E29" s="3">
        <v>189736498.75999999</v>
      </c>
      <c r="F29" s="3">
        <f t="shared" si="0"/>
        <v>98.627444096971047</v>
      </c>
    </row>
    <row r="30" spans="1:6" x14ac:dyDescent="0.25">
      <c r="A30" s="2" t="s">
        <v>46</v>
      </c>
      <c r="B30" s="1" t="s">
        <v>44</v>
      </c>
      <c r="C30" s="1" t="s">
        <v>15</v>
      </c>
      <c r="D30" s="3">
        <v>602076284.51999998</v>
      </c>
      <c r="E30" s="3">
        <v>599840959.52999997</v>
      </c>
      <c r="F30" s="3">
        <f t="shared" si="0"/>
        <v>99.628730603168975</v>
      </c>
    </row>
    <row r="31" spans="1:6" x14ac:dyDescent="0.25">
      <c r="A31" s="2" t="s">
        <v>47</v>
      </c>
      <c r="B31" s="1" t="s">
        <v>44</v>
      </c>
      <c r="C31" s="1" t="s">
        <v>17</v>
      </c>
      <c r="D31" s="3">
        <v>88693316.180000007</v>
      </c>
      <c r="E31" s="3">
        <v>88693316.180000007</v>
      </c>
      <c r="F31" s="3">
        <f t="shared" si="0"/>
        <v>100</v>
      </c>
    </row>
    <row r="32" spans="1:6" x14ac:dyDescent="0.25">
      <c r="A32" s="2" t="s">
        <v>48</v>
      </c>
      <c r="B32" s="1" t="s">
        <v>44</v>
      </c>
      <c r="C32" s="1" t="s">
        <v>44</v>
      </c>
      <c r="D32" s="3">
        <v>19317603.780000001</v>
      </c>
      <c r="E32" s="3">
        <v>19317603.780000001</v>
      </c>
      <c r="F32" s="3">
        <f t="shared" si="0"/>
        <v>100</v>
      </c>
    </row>
    <row r="33" spans="1:6" x14ac:dyDescent="0.25">
      <c r="A33" s="2" t="s">
        <v>49</v>
      </c>
      <c r="B33" s="1" t="s">
        <v>44</v>
      </c>
      <c r="C33" s="1" t="s">
        <v>35</v>
      </c>
      <c r="D33" s="3">
        <v>81941901.239999995</v>
      </c>
      <c r="E33" s="3">
        <v>81696203.159999996</v>
      </c>
      <c r="F33" s="3">
        <f t="shared" si="0"/>
        <v>99.700155749034451</v>
      </c>
    </row>
    <row r="34" spans="1:6" x14ac:dyDescent="0.25">
      <c r="A34" s="2" t="s">
        <v>50</v>
      </c>
      <c r="B34" s="1" t="s">
        <v>33</v>
      </c>
      <c r="C34" s="1" t="s">
        <v>13</v>
      </c>
      <c r="D34" s="3">
        <f>D35+D36</f>
        <v>167972675.72</v>
      </c>
      <c r="E34" s="3">
        <f>E35+E36</f>
        <v>167972675.72</v>
      </c>
      <c r="F34" s="3">
        <f t="shared" si="0"/>
        <v>100</v>
      </c>
    </row>
    <row r="35" spans="1:6" x14ac:dyDescent="0.25">
      <c r="A35" s="2" t="s">
        <v>51</v>
      </c>
      <c r="B35" s="1" t="s">
        <v>33</v>
      </c>
      <c r="C35" s="1" t="s">
        <v>12</v>
      </c>
      <c r="D35" s="3">
        <v>123704597.06999999</v>
      </c>
      <c r="E35" s="3">
        <v>123704597.06999999</v>
      </c>
      <c r="F35" s="3">
        <f t="shared" si="0"/>
        <v>100</v>
      </c>
    </row>
    <row r="36" spans="1:6" x14ac:dyDescent="0.25">
      <c r="A36" s="2" t="s">
        <v>52</v>
      </c>
      <c r="B36" s="1" t="s">
        <v>33</v>
      </c>
      <c r="C36" s="1" t="s">
        <v>19</v>
      </c>
      <c r="D36" s="3">
        <v>44268078.649999999</v>
      </c>
      <c r="E36" s="3">
        <v>44268078.649999999</v>
      </c>
      <c r="F36" s="3">
        <f t="shared" si="0"/>
        <v>100</v>
      </c>
    </row>
    <row r="37" spans="1:6" x14ac:dyDescent="0.25">
      <c r="A37" s="2" t="s">
        <v>53</v>
      </c>
      <c r="B37" s="1" t="s">
        <v>28</v>
      </c>
      <c r="C37" s="1" t="s">
        <v>13</v>
      </c>
      <c r="D37" s="3">
        <f>D38+D39+D40+D41</f>
        <v>46195975.329999998</v>
      </c>
      <c r="E37" s="3">
        <f>E38+E39+E40+E41</f>
        <v>45267393.079999998</v>
      </c>
      <c r="F37" s="3">
        <f t="shared" si="0"/>
        <v>97.989906602541254</v>
      </c>
    </row>
    <row r="38" spans="1:6" x14ac:dyDescent="0.25">
      <c r="A38" s="2" t="s">
        <v>54</v>
      </c>
      <c r="B38" s="1" t="s">
        <v>28</v>
      </c>
      <c r="C38" s="1" t="s">
        <v>12</v>
      </c>
      <c r="D38" s="3">
        <v>12593141.779999999</v>
      </c>
      <c r="E38" s="3">
        <v>12593141.779999999</v>
      </c>
      <c r="F38" s="3">
        <f t="shared" si="0"/>
        <v>100</v>
      </c>
    </row>
    <row r="39" spans="1:6" x14ac:dyDescent="0.25">
      <c r="A39" s="2" t="s">
        <v>55</v>
      </c>
      <c r="B39" s="1" t="s">
        <v>28</v>
      </c>
      <c r="C39" s="1" t="s">
        <v>17</v>
      </c>
      <c r="D39" s="3">
        <v>5223823.55</v>
      </c>
      <c r="E39" s="3">
        <v>4932696.8899999997</v>
      </c>
      <c r="F39" s="3">
        <f t="shared" si="0"/>
        <v>94.426943076972805</v>
      </c>
    </row>
    <row r="40" spans="1:6" x14ac:dyDescent="0.25">
      <c r="A40" s="2" t="s">
        <v>56</v>
      </c>
      <c r="B40" s="1" t="s">
        <v>28</v>
      </c>
      <c r="C40" s="1" t="s">
        <v>19</v>
      </c>
      <c r="D40" s="3">
        <v>23224978</v>
      </c>
      <c r="E40" s="3">
        <v>22587522.41</v>
      </c>
      <c r="F40" s="3">
        <f t="shared" si="0"/>
        <v>97.255301641189931</v>
      </c>
    </row>
    <row r="41" spans="1:6" x14ac:dyDescent="0.25">
      <c r="A41" s="2" t="s">
        <v>57</v>
      </c>
      <c r="B41" s="1" t="s">
        <v>28</v>
      </c>
      <c r="C41" s="1" t="s">
        <v>22</v>
      </c>
      <c r="D41" s="3">
        <v>5154032</v>
      </c>
      <c r="E41" s="3">
        <v>5154032</v>
      </c>
      <c r="F41" s="3">
        <f t="shared" si="0"/>
        <v>100</v>
      </c>
    </row>
    <row r="42" spans="1:6" x14ac:dyDescent="0.25">
      <c r="A42" s="2" t="s">
        <v>58</v>
      </c>
      <c r="B42" s="1" t="s">
        <v>23</v>
      </c>
      <c r="C42" s="1" t="s">
        <v>13</v>
      </c>
      <c r="D42" s="3">
        <f>D43+D44</f>
        <v>9849552.8200000003</v>
      </c>
      <c r="E42" s="3">
        <f>E43+E44</f>
        <v>9849552.8200000003</v>
      </c>
      <c r="F42" s="3">
        <f t="shared" si="0"/>
        <v>100</v>
      </c>
    </row>
    <row r="43" spans="1:6" x14ac:dyDescent="0.25">
      <c r="A43" s="2" t="s">
        <v>59</v>
      </c>
      <c r="B43" s="1" t="s">
        <v>23</v>
      </c>
      <c r="C43" s="1" t="s">
        <v>15</v>
      </c>
      <c r="D43" s="3">
        <v>8324203.1699999999</v>
      </c>
      <c r="E43" s="3">
        <v>8324203.1699999999</v>
      </c>
      <c r="F43" s="3">
        <f t="shared" si="0"/>
        <v>100</v>
      </c>
    </row>
    <row r="44" spans="1:6" x14ac:dyDescent="0.25">
      <c r="A44" s="2" t="s">
        <v>60</v>
      </c>
      <c r="B44" s="1" t="s">
        <v>23</v>
      </c>
      <c r="C44" s="1" t="s">
        <v>20</v>
      </c>
      <c r="D44" s="3">
        <v>1525349.65</v>
      </c>
      <c r="E44" s="3">
        <v>1525349.65</v>
      </c>
      <c r="F44" s="3">
        <f t="shared" si="0"/>
        <v>100</v>
      </c>
    </row>
    <row r="45" spans="1:6" ht="30" x14ac:dyDescent="0.25">
      <c r="A45" s="2" t="s">
        <v>61</v>
      </c>
      <c r="B45" s="1" t="s">
        <v>62</v>
      </c>
      <c r="C45" s="1" t="s">
        <v>13</v>
      </c>
      <c r="D45" s="3">
        <f>D46+D47</f>
        <v>72385849.950000003</v>
      </c>
      <c r="E45" s="3">
        <f>E46+E47</f>
        <v>72385849.950000003</v>
      </c>
      <c r="F45" s="3">
        <f t="shared" si="0"/>
        <v>100</v>
      </c>
    </row>
    <row r="46" spans="1:6" ht="30" x14ac:dyDescent="0.25">
      <c r="A46" s="2" t="s">
        <v>63</v>
      </c>
      <c r="B46" s="1" t="s">
        <v>62</v>
      </c>
      <c r="C46" s="1" t="s">
        <v>12</v>
      </c>
      <c r="D46" s="3">
        <v>66506514</v>
      </c>
      <c r="E46" s="3">
        <v>66506514</v>
      </c>
      <c r="F46" s="3">
        <f t="shared" si="0"/>
        <v>100</v>
      </c>
    </row>
    <row r="47" spans="1:6" x14ac:dyDescent="0.25">
      <c r="A47" s="2" t="s">
        <v>64</v>
      </c>
      <c r="B47" s="1" t="s">
        <v>62</v>
      </c>
      <c r="C47" s="1" t="s">
        <v>17</v>
      </c>
      <c r="D47" s="3">
        <v>5879335.9500000002</v>
      </c>
      <c r="E47" s="3">
        <v>5879335.9500000002</v>
      </c>
      <c r="F47" s="3">
        <f t="shared" si="0"/>
        <v>100</v>
      </c>
    </row>
    <row r="48" spans="1:6" x14ac:dyDescent="0.25">
      <c r="A48" s="2" t="s">
        <v>65</v>
      </c>
      <c r="B48" s="1"/>
      <c r="C48" s="1"/>
      <c r="D48" s="3">
        <f>D9+D15+D17+D23+D26+D28+D34+D37+D42+D45</f>
        <v>1504149792.9399998</v>
      </c>
      <c r="E48" s="3">
        <f>E9+E15+E17+E23+E26+E28+E34+E37+E42+E45</f>
        <v>1473913429.1999998</v>
      </c>
      <c r="F48" s="3">
        <f t="shared" si="0"/>
        <v>97.98980368298956</v>
      </c>
    </row>
  </sheetData>
  <mergeCells count="11">
    <mergeCell ref="A1:F1"/>
    <mergeCell ref="A2:F2"/>
    <mergeCell ref="A3:F3"/>
    <mergeCell ref="A4:F4"/>
    <mergeCell ref="A5:A7"/>
    <mergeCell ref="B5:C5"/>
    <mergeCell ref="B6:B7"/>
    <mergeCell ref="C6:C7"/>
    <mergeCell ref="D5:D7"/>
    <mergeCell ref="E5:E7"/>
    <mergeCell ref="F5:F7"/>
  </mergeCells>
  <pageMargins left="1.1811023622047245" right="0.59055118110236227" top="0.78740157480314965" bottom="0.78740157480314965" header="0" footer="0"/>
  <pageSetup paperSize="9" scale="65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2026-03-23T06:07:56Z</cp:lastPrinted>
  <dcterms:created xsi:type="dcterms:W3CDTF">2026-01-13T02:47:45Z</dcterms:created>
  <dcterms:modified xsi:type="dcterms:W3CDTF">2026-03-23T06:07:58Z</dcterms:modified>
</cp:coreProperties>
</file>